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38" i="17"/>
  <c r="C37"/>
  <c r="C36"/>
  <c r="C35"/>
  <c r="I16" i="2"/>
  <c r="G40" i="19"/>
  <c r="G41"/>
  <c r="C39"/>
  <c r="D41" i="20"/>
  <c r="G41"/>
  <c r="J19" i="19"/>
  <c r="D40" i="20"/>
  <c r="G40"/>
  <c r="J18"/>
  <c r="D39"/>
  <c r="G39"/>
  <c r="D38"/>
  <c r="G38"/>
  <c r="C37"/>
  <c r="D37"/>
  <c r="G37"/>
  <c r="C36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<sst xmlns="http://schemas.openxmlformats.org/spreadsheetml/2006/main" count="104" uniqueCount="53">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</sst>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72" formatCode="0.0000"/>
    <numFmt numFmtId="173" formatCode="0.000"/>
    <numFmt numFmtId="174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4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4" fontId="3" fillId="0" borderId="1" xfId="0" applyNumberFormat="1" applyFont="1" applyBorder="1" applyAlignment="1">
      <alignment horizontal="center"/>
    </xf>
    <xf numFmtId="17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4" fontId="9" fillId="0" borderId="1" xfId="0" applyNumberFormat="1" applyFont="1" applyBorder="1"/>
    <xf numFmtId="174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4" fontId="9" fillId="0" borderId="1" xfId="0" applyNumberFormat="1" applyFont="1" applyBorder="1" applyAlignment="1">
      <alignment horizontal="right"/>
    </xf>
    <xf numFmtId="17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4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0.43201841128316038</c:v>
                </c:pt>
                <c:pt idx="2">
                  <c:v>0.61977013268273184</c:v>
                </c:pt>
                <c:pt idx="3">
                  <c:v>0.81740352362964908</c:v>
                </c:pt>
                <c:pt idx="4">
                  <c:v>0.99527357548187478</c:v>
                </c:pt>
                <c:pt idx="5">
                  <c:v>1.123735279597371</c:v>
                </c:pt>
                <c:pt idx="6">
                  <c:v>1.2423153141655214</c:v>
                </c:pt>
                <c:pt idx="7">
                  <c:v>1.3608953487336715</c:v>
                </c:pt>
                <c:pt idx="8">
                  <c:v>1.420185366017747</c:v>
                </c:pt>
                <c:pt idx="9">
                  <c:v>1.3213686705442882</c:v>
                </c:pt>
                <c:pt idx="10">
                  <c:v>1.2027886359761379</c:v>
                </c:pt>
                <c:pt idx="11">
                  <c:v>1.123735279597371</c:v>
                </c:pt>
                <c:pt idx="12">
                  <c:v>0.99527357548187478</c:v>
                </c:pt>
                <c:pt idx="13">
                  <c:v>0.96562856683983722</c:v>
                </c:pt>
                <c:pt idx="14">
                  <c:v>0.92610188865045362</c:v>
                </c:pt>
                <c:pt idx="15">
                  <c:v>0.88657521046107013</c:v>
                </c:pt>
                <c:pt idx="16">
                  <c:v>0.87669354091372431</c:v>
                </c:pt>
                <c:pt idx="17">
                  <c:v>0.84704853227168664</c:v>
                </c:pt>
                <c:pt idx="18">
                  <c:v>0.81740352362964908</c:v>
                </c:pt>
              </c:numCache>
            </c:numRef>
          </c:yVal>
          <c:smooth val="1"/>
        </c:ser>
        <c:axId val="33900032"/>
        <c:axId val="33906688"/>
      </c:scatterChart>
      <c:valAx>
        <c:axId val="3390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6688"/>
        <c:crosses val="autoZero"/>
        <c:crossBetween val="midCat"/>
        <c:majorUnit val="1"/>
      </c:valAx>
      <c:valAx>
        <c:axId val="3390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0032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0.60988846313538581</c:v>
                </c:pt>
                <c:pt idx="2">
                  <c:v>0.96562856683983722</c:v>
                </c:pt>
                <c:pt idx="3">
                  <c:v>1.2423153141655214</c:v>
                </c:pt>
                <c:pt idx="4">
                  <c:v>1.4300670355650926</c:v>
                </c:pt>
                <c:pt idx="5">
                  <c:v>1.6375820960593559</c:v>
                </c:pt>
                <c:pt idx="6">
                  <c:v>1.8154521479115815</c:v>
                </c:pt>
                <c:pt idx="7">
                  <c:v>1.9735588606691155</c:v>
                </c:pt>
                <c:pt idx="8">
                  <c:v>2.0624938865952278</c:v>
                </c:pt>
                <c:pt idx="9">
                  <c:v>1.9241505129323861</c:v>
                </c:pt>
                <c:pt idx="10">
                  <c:v>1.8154521479115815</c:v>
                </c:pt>
                <c:pt idx="11">
                  <c:v>1.6178187569646645</c:v>
                </c:pt>
                <c:pt idx="12">
                  <c:v>1.4498303746597847</c:v>
                </c:pt>
                <c:pt idx="13">
                  <c:v>1.2818419923549049</c:v>
                </c:pt>
                <c:pt idx="14">
                  <c:v>1.1830252968814461</c:v>
                </c:pt>
                <c:pt idx="15">
                  <c:v>1.0842086014079872</c:v>
                </c:pt>
                <c:pt idx="16">
                  <c:v>1.0545635927659498</c:v>
                </c:pt>
                <c:pt idx="17">
                  <c:v>1.0051552450292205</c:v>
                </c:pt>
                <c:pt idx="18" formatCode="0.0000">
                  <c:v>0.95574689729249118</c:v>
                </c:pt>
                <c:pt idx="19" formatCode="0.0000">
                  <c:v>0.92610188865045362</c:v>
                </c:pt>
                <c:pt idx="20" formatCode="0.0000">
                  <c:v>0.90633854955576187</c:v>
                </c:pt>
                <c:pt idx="21" formatCode="0.0000">
                  <c:v>0.88657521046107013</c:v>
                </c:pt>
                <c:pt idx="22" formatCode="0.0000">
                  <c:v>0.86681187136637849</c:v>
                </c:pt>
                <c:pt idx="23">
                  <c:v>0.85693020181903257</c:v>
                </c:pt>
              </c:numCache>
            </c:numRef>
          </c:yVal>
          <c:smooth val="1"/>
        </c:ser>
        <c:axId val="33926528"/>
        <c:axId val="33941376"/>
      </c:scatterChart>
      <c:valAx>
        <c:axId val="33926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1376"/>
        <c:crosses val="autoZero"/>
        <c:crossBetween val="midCat"/>
        <c:majorUnit val="1"/>
        <c:minorUnit val="1"/>
      </c:valAx>
      <c:valAx>
        <c:axId val="3394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5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83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Punto3!$E$15:$E$37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Punto3!$D$15:$D$37</c:f>
              <c:numCache>
                <c:formatCode>0.000</c:formatCode>
                <c:ptCount val="23"/>
                <c:pt idx="0">
                  <c:v>0</c:v>
                </c:pt>
                <c:pt idx="1">
                  <c:v>0.87669354091372431</c:v>
                </c:pt>
                <c:pt idx="2">
                  <c:v>1.2818419923549049</c:v>
                </c:pt>
                <c:pt idx="3">
                  <c:v>1.5881737483226268</c:v>
                </c:pt>
                <c:pt idx="4">
                  <c:v>1.9043871738376943</c:v>
                </c:pt>
                <c:pt idx="5">
                  <c:v>2.0822572256899199</c:v>
                </c:pt>
                <c:pt idx="6">
                  <c:v>2.3292989643735664</c:v>
                </c:pt>
                <c:pt idx="7">
                  <c:v>2.5565773639625213</c:v>
                </c:pt>
                <c:pt idx="8">
                  <c:v>2.6553940594359804</c:v>
                </c:pt>
                <c:pt idx="9">
                  <c:v>2.6356307203412883</c:v>
                </c:pt>
                <c:pt idx="10">
                  <c:v>2.4775240075837544</c:v>
                </c:pt>
                <c:pt idx="11">
                  <c:v>2.2304822689001078</c:v>
                </c:pt>
                <c:pt idx="12">
                  <c:v>2.0328488779531906</c:v>
                </c:pt>
                <c:pt idx="13">
                  <c:v>1.8154521479115815</c:v>
                </c:pt>
                <c:pt idx="14">
                  <c:v>1.775925469722198</c:v>
                </c:pt>
                <c:pt idx="15" formatCode="0.0000">
                  <c:v>1.736398791532815</c:v>
                </c:pt>
                <c:pt idx="16" formatCode="0.0000">
                  <c:v>1.6869904437960854</c:v>
                </c:pt>
                <c:pt idx="17" formatCode="0.0000">
                  <c:v>1.6474637656067017</c:v>
                </c:pt>
                <c:pt idx="18" formatCode="0.0000">
                  <c:v>1.6178187569646645</c:v>
                </c:pt>
                <c:pt idx="19" formatCode="0.0000">
                  <c:v>1.5881737483226268</c:v>
                </c:pt>
                <c:pt idx="20" formatCode="0.0000">
                  <c:v>1.5585287396805894</c:v>
                </c:pt>
                <c:pt idx="21" formatCode="0.0000">
                  <c:v>1.5288837310385517</c:v>
                </c:pt>
                <c:pt idx="22" formatCode="0.0000">
                  <c:v>1.5190020614912056</c:v>
                </c:pt>
              </c:numCache>
            </c:numRef>
          </c:yVal>
          <c:smooth val="1"/>
        </c:ser>
        <c:axId val="34444800"/>
        <c:axId val="34455552"/>
      </c:scatterChart>
      <c:valAx>
        <c:axId val="34444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5552"/>
        <c:crosses val="autoZero"/>
        <c:crossBetween val="midCat"/>
        <c:majorUnit val="1"/>
        <c:minorUnit val="1"/>
      </c:valAx>
      <c:valAx>
        <c:axId val="34455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44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9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1.1237999999999999</c:v>
                </c:pt>
                <c:pt idx="1">
                  <c:v>1.420185366017747</c:v>
                </c:pt>
                <c:pt idx="2">
                  <c:v>2.0624938865952278</c:v>
                </c:pt>
                <c:pt idx="3">
                  <c:v>2.6553940594359804</c:v>
                </c:pt>
              </c:numCache>
            </c:numRef>
          </c:yVal>
        </c:ser>
        <c:axId val="33987200"/>
        <c:axId val="34005760"/>
      </c:scatterChart>
      <c:valAx>
        <c:axId val="339872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5760"/>
        <c:crosses val="autoZero"/>
        <c:crossBetween val="midCat"/>
      </c:valAx>
      <c:valAx>
        <c:axId val="34005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1.420185366017747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7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18.53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20</v>
      </c>
      <c r="G17" s="34">
        <f t="shared" si="1"/>
        <v>0.86403682256632075</v>
      </c>
      <c r="I17" s="23" t="s">
        <v>11</v>
      </c>
      <c r="J17" s="23">
        <v>78.72</v>
      </c>
    </row>
    <row r="18" spans="1:18">
      <c r="A18" s="29">
        <f t="shared" ref="A18:A41" si="2">A17+0.5</f>
        <v>1</v>
      </c>
      <c r="B18" s="32">
        <v>52</v>
      </c>
      <c r="C18" s="33">
        <f t="shared" ref="C18:C38" si="3">(0.00299639*B18+0.03211882)/9.81*1000</f>
        <v>19.157094801223241</v>
      </c>
      <c r="D18" s="33">
        <f t="shared" si="0"/>
        <v>0.61977013268273184</v>
      </c>
      <c r="E18" s="29">
        <f t="shared" ref="E18:E25" si="4">E17+0.5</f>
        <v>1</v>
      </c>
      <c r="F18" s="35">
        <v>44</v>
      </c>
      <c r="G18" s="34">
        <f t="shared" si="1"/>
        <v>1.2395402653654637</v>
      </c>
      <c r="I18" s="23" t="s">
        <v>12</v>
      </c>
      <c r="J18" s="37">
        <v>71.58</v>
      </c>
    </row>
    <row r="19" spans="1:18">
      <c r="A19" s="29">
        <f t="shared" si="2"/>
        <v>1.5</v>
      </c>
      <c r="B19" s="32">
        <v>72</v>
      </c>
      <c r="C19" s="33">
        <f t="shared" si="3"/>
        <v>25.265942915392454</v>
      </c>
      <c r="D19" s="33">
        <f t="shared" si="0"/>
        <v>0.81740352362964908</v>
      </c>
      <c r="E19" s="29">
        <f t="shared" si="4"/>
        <v>1.5</v>
      </c>
      <c r="F19" s="35">
        <v>80</v>
      </c>
      <c r="G19" s="34">
        <f t="shared" si="1"/>
        <v>1.6348070472592982</v>
      </c>
      <c r="I19" s="23" t="s">
        <v>13</v>
      </c>
      <c r="J19" s="38">
        <f>J17-J18</f>
        <v>7.1400000000000006</v>
      </c>
    </row>
    <row r="20" spans="1:18">
      <c r="A20" s="29">
        <f t="shared" si="2"/>
        <v>2</v>
      </c>
      <c r="B20" s="32">
        <v>90</v>
      </c>
      <c r="C20" s="33">
        <f t="shared" si="3"/>
        <v>30.763906218144751</v>
      </c>
      <c r="D20" s="33">
        <f t="shared" si="0"/>
        <v>0.99527357548187478</v>
      </c>
      <c r="E20" s="29">
        <f t="shared" si="4"/>
        <v>2</v>
      </c>
      <c r="F20" s="35">
        <v>140</v>
      </c>
      <c r="G20" s="34">
        <f t="shared" si="1"/>
        <v>1.9905471509637496</v>
      </c>
      <c r="I20" s="39" t="s">
        <v>14</v>
      </c>
      <c r="J20" s="40">
        <f>J18-J16</f>
        <v>53.05</v>
      </c>
    </row>
    <row r="21" spans="1:18">
      <c r="A21" s="29">
        <f t="shared" si="2"/>
        <v>2.5</v>
      </c>
      <c r="B21" s="32">
        <v>103</v>
      </c>
      <c r="C21" s="33">
        <f t="shared" si="3"/>
        <v>34.734657492354735</v>
      </c>
      <c r="D21" s="33">
        <f t="shared" si="0"/>
        <v>1.123735279597371</v>
      </c>
      <c r="E21" s="29">
        <f t="shared" si="4"/>
        <v>2.5</v>
      </c>
      <c r="F21" s="35">
        <v>210</v>
      </c>
      <c r="G21" s="34">
        <f t="shared" si="1"/>
        <v>2.2474705591947419</v>
      </c>
      <c r="I21" s="39" t="s">
        <v>15</v>
      </c>
      <c r="J21" s="38">
        <f>(J19/J20)*100</f>
        <v>13.459000942507071</v>
      </c>
    </row>
    <row r="22" spans="1:18">
      <c r="A22" s="29">
        <f t="shared" si="2"/>
        <v>3</v>
      </c>
      <c r="B22" s="32">
        <v>115</v>
      </c>
      <c r="C22" s="33">
        <f t="shared" si="3"/>
        <v>38.399966360856268</v>
      </c>
      <c r="D22" s="33">
        <f t="shared" si="0"/>
        <v>1.2423153141655214</v>
      </c>
      <c r="E22" s="29">
        <f t="shared" si="4"/>
        <v>3</v>
      </c>
      <c r="F22" s="35">
        <v>290</v>
      </c>
      <c r="G22" s="34">
        <f t="shared" si="1"/>
        <v>2.4846306283310429</v>
      </c>
      <c r="K22" s="18"/>
      <c r="L22" s="18"/>
    </row>
    <row r="23" spans="1:18">
      <c r="A23" s="29">
        <f t="shared" si="2"/>
        <v>3.5</v>
      </c>
      <c r="B23" s="32">
        <v>127</v>
      </c>
      <c r="C23" s="33">
        <f t="shared" si="3"/>
        <v>42.065275229357788</v>
      </c>
      <c r="D23" s="33">
        <f t="shared" si="0"/>
        <v>1.3608953487336715</v>
      </c>
      <c r="E23" s="29">
        <f t="shared" si="4"/>
        <v>3.5</v>
      </c>
      <c r="F23" s="35">
        <v>370</v>
      </c>
      <c r="G23" s="34">
        <f t="shared" si="1"/>
        <v>2.7217906974673429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133</v>
      </c>
      <c r="C24" s="33">
        <f t="shared" si="3"/>
        <v>43.897929663608558</v>
      </c>
      <c r="D24" s="33">
        <f t="shared" si="0"/>
        <v>1.420185366017747</v>
      </c>
      <c r="E24" s="29">
        <f t="shared" si="4"/>
        <v>4</v>
      </c>
      <c r="F24" s="35">
        <v>420</v>
      </c>
      <c r="G24" s="34">
        <f t="shared" si="1"/>
        <v>2.8403707320354941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123</v>
      </c>
      <c r="C25" s="33">
        <f t="shared" si="3"/>
        <v>40.843505606523948</v>
      </c>
      <c r="D25" s="33">
        <f t="shared" si="0"/>
        <v>1.3213686705442882</v>
      </c>
      <c r="E25" s="29">
        <f t="shared" si="4"/>
        <v>4.5</v>
      </c>
      <c r="F25" s="35">
        <v>524</v>
      </c>
      <c r="G25" s="34">
        <f t="shared" si="1"/>
        <v>2.6427373410885764</v>
      </c>
      <c r="H25" s="2"/>
      <c r="I25" s="39" t="s">
        <v>18</v>
      </c>
      <c r="J25" s="41">
        <v>270.25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111</v>
      </c>
      <c r="C26" s="33">
        <f t="shared" si="3"/>
        <v>37.178196738022422</v>
      </c>
      <c r="D26" s="33">
        <f t="shared" si="0"/>
        <v>1.2027886359761379</v>
      </c>
      <c r="E26" s="29">
        <f t="shared" ref="E26:E32" si="5">E25+0.5</f>
        <v>5</v>
      </c>
      <c r="F26" s="35">
        <v>610</v>
      </c>
      <c r="G26" s="34">
        <f t="shared" si="1"/>
        <v>2.4055772719522759</v>
      </c>
      <c r="I26" s="39" t="s">
        <v>19</v>
      </c>
      <c r="J26" s="41">
        <v>142.18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103</v>
      </c>
      <c r="C27" s="33">
        <f t="shared" si="3"/>
        <v>34.734657492354735</v>
      </c>
      <c r="D27" s="33">
        <f t="shared" si="0"/>
        <v>1.123735279597371</v>
      </c>
      <c r="E27" s="29">
        <f t="shared" si="5"/>
        <v>5.5</v>
      </c>
      <c r="F27" s="35">
        <v>690</v>
      </c>
      <c r="G27" s="34">
        <f t="shared" si="1"/>
        <v>2.2474705591947419</v>
      </c>
      <c r="I27" s="39" t="s">
        <v>20</v>
      </c>
      <c r="J27" s="42">
        <f>J25-J26</f>
        <v>128.07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90</v>
      </c>
      <c r="C28" s="33">
        <f t="shared" si="3"/>
        <v>30.763906218144751</v>
      </c>
      <c r="D28" s="33">
        <f t="shared" si="0"/>
        <v>0.99527357548187478</v>
      </c>
      <c r="E28" s="29">
        <f t="shared" si="5"/>
        <v>6</v>
      </c>
      <c r="F28" s="35">
        <v>762</v>
      </c>
      <c r="G28" s="34">
        <f t="shared" si="1"/>
        <v>1.9905471509637496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87</v>
      </c>
      <c r="C29" s="33">
        <f t="shared" si="3"/>
        <v>29.847579001019369</v>
      </c>
      <c r="D29" s="33">
        <f t="shared" si="0"/>
        <v>0.96562856683983722</v>
      </c>
      <c r="E29" s="29">
        <f t="shared" si="5"/>
        <v>6.5</v>
      </c>
      <c r="F29" s="35">
        <v>860</v>
      </c>
      <c r="G29" s="34">
        <f t="shared" si="1"/>
        <v>1.9312571336796744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83</v>
      </c>
      <c r="C30" s="33">
        <f t="shared" si="3"/>
        <v>28.625809378185522</v>
      </c>
      <c r="D30" s="33">
        <f t="shared" si="0"/>
        <v>0.92610188865045362</v>
      </c>
      <c r="E30" s="29">
        <f t="shared" si="5"/>
        <v>7</v>
      </c>
      <c r="F30" s="35">
        <v>920</v>
      </c>
      <c r="G30" s="34">
        <f t="shared" si="1"/>
        <v>1.8522037773009072</v>
      </c>
      <c r="I30" s="39" t="s">
        <v>21</v>
      </c>
      <c r="J30" s="43">
        <f>J21</f>
        <v>13.459000942507071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79</v>
      </c>
      <c r="C31" s="33">
        <f t="shared" si="3"/>
        <v>27.404039755351679</v>
      </c>
      <c r="D31" s="33">
        <f t="shared" si="0"/>
        <v>0.88657521046107013</v>
      </c>
      <c r="E31" s="29">
        <f t="shared" si="5"/>
        <v>7.5</v>
      </c>
      <c r="F31" s="35">
        <v>1010</v>
      </c>
      <c r="G31" s="34">
        <f t="shared" si="1"/>
        <v>1.7731504209221403</v>
      </c>
      <c r="I31" s="44" t="s">
        <v>37</v>
      </c>
      <c r="J31" s="43">
        <f>J27/J29</f>
        <v>2.0716596570689094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78</v>
      </c>
      <c r="C32" s="33">
        <f t="shared" si="3"/>
        <v>27.098597349643217</v>
      </c>
      <c r="D32" s="33">
        <f t="shared" si="0"/>
        <v>0.87669354091372431</v>
      </c>
      <c r="E32" s="29">
        <f t="shared" si="5"/>
        <v>8</v>
      </c>
      <c r="F32" s="35">
        <v>1094</v>
      </c>
      <c r="G32" s="34">
        <f t="shared" si="1"/>
        <v>1.7533870818274486</v>
      </c>
      <c r="I32" s="44" t="s">
        <v>38</v>
      </c>
      <c r="J32" s="43">
        <f>J31/(1+J30/100)</f>
        <v>1.8259103639725145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75</v>
      </c>
      <c r="C33" s="33">
        <f t="shared" si="3"/>
        <v>26.182270132517836</v>
      </c>
      <c r="D33" s="33">
        <f t="shared" si="0"/>
        <v>0.84704853227168664</v>
      </c>
      <c r="E33" s="29">
        <f>E32+0.5</f>
        <v>8.5</v>
      </c>
      <c r="F33" s="35">
        <v>1180</v>
      </c>
      <c r="G33" s="34">
        <f t="shared" si="1"/>
        <v>1.6940970645433733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72</v>
      </c>
      <c r="C34" s="33">
        <f t="shared" si="3"/>
        <v>25.265942915392454</v>
      </c>
      <c r="D34" s="33">
        <f t="shared" si="0"/>
        <v>0.81740352362964908</v>
      </c>
      <c r="E34" s="29">
        <f t="shared" ref="E34:E41" si="6">E33+0.5</f>
        <v>9</v>
      </c>
      <c r="F34" s="35">
        <v>1260</v>
      </c>
      <c r="G34" s="34">
        <f t="shared" si="1"/>
        <v>1.6348070472592982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70</v>
      </c>
      <c r="C35" s="33">
        <f t="shared" si="3"/>
        <v>24.655058103975534</v>
      </c>
      <c r="D35" s="33">
        <f t="shared" si="0"/>
        <v>0.79764018453495744</v>
      </c>
      <c r="E35" s="29">
        <f t="shared" si="6"/>
        <v>9.5</v>
      </c>
      <c r="F35" s="35">
        <v>1340</v>
      </c>
      <c r="G35" s="34">
        <f t="shared" si="1"/>
        <v>1.5952803690699149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67</v>
      </c>
      <c r="C36" s="33">
        <f t="shared" si="3"/>
        <v>23.738730886850149</v>
      </c>
      <c r="D36" s="33">
        <f t="shared" si="0"/>
        <v>0.76799517589291977</v>
      </c>
      <c r="E36" s="29">
        <f t="shared" si="6"/>
        <v>10</v>
      </c>
      <c r="F36" s="35">
        <v>1418</v>
      </c>
      <c r="G36" s="34">
        <f t="shared" si="1"/>
        <v>1.5359903517858395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65</v>
      </c>
      <c r="C37" s="33">
        <f t="shared" si="3"/>
        <v>23.127846075433226</v>
      </c>
      <c r="D37" s="33">
        <f t="shared" si="0"/>
        <v>0.74823183679822791</v>
      </c>
      <c r="E37" s="29">
        <f t="shared" si="6"/>
        <v>10.5</v>
      </c>
      <c r="F37" s="35">
        <v>1496</v>
      </c>
      <c r="G37" s="34">
        <f t="shared" si="1"/>
        <v>1.4964636735964558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64</v>
      </c>
      <c r="C38" s="33">
        <f t="shared" si="3"/>
        <v>22.822403669724768</v>
      </c>
      <c r="D38" s="33">
        <f t="shared" si="0"/>
        <v>0.73835016725088221</v>
      </c>
      <c r="E38" s="29">
        <f t="shared" si="6"/>
        <v>11</v>
      </c>
      <c r="F38" s="35">
        <v>1540</v>
      </c>
      <c r="G38" s="34">
        <f t="shared" si="1"/>
        <v>1.4767003345017644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7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2.0624938865952278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21.77</v>
      </c>
      <c r="L16" s="31"/>
      <c r="M16" s="54"/>
      <c r="N16" s="56"/>
    </row>
    <row r="17" spans="1:20">
      <c r="A17" s="29">
        <f>A16+0.5</f>
        <v>0.5</v>
      </c>
      <c r="B17" s="32">
        <v>51</v>
      </c>
      <c r="C17" s="33">
        <f>(0.00299639*B17+0.03211882)/9.81*1000</f>
        <v>18.851652395514776</v>
      </c>
      <c r="D17" s="33">
        <f t="shared" si="0"/>
        <v>0.60988846313538581</v>
      </c>
      <c r="E17" s="29">
        <v>0.5</v>
      </c>
      <c r="F17" s="35">
        <v>-6</v>
      </c>
      <c r="G17" s="34">
        <f t="shared" si="1"/>
        <v>0.60988846313538581</v>
      </c>
      <c r="I17" s="23" t="s">
        <v>11</v>
      </c>
      <c r="J17" s="37">
        <v>87.22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87</v>
      </c>
      <c r="C18" s="33">
        <f t="shared" ref="C18:C39" si="3">(0.00299639*B18+0.03211882)/9.81*1000</f>
        <v>29.847579001019369</v>
      </c>
      <c r="D18" s="33">
        <f t="shared" si="0"/>
        <v>0.96562856683983722</v>
      </c>
      <c r="E18" s="29">
        <f t="shared" ref="E18:E24" si="4">E17+0.5</f>
        <v>1</v>
      </c>
      <c r="F18" s="35">
        <v>6</v>
      </c>
      <c r="G18" s="34">
        <f t="shared" si="1"/>
        <v>0.96562856683983722</v>
      </c>
      <c r="I18" s="23" t="s">
        <v>12</v>
      </c>
      <c r="J18" s="37">
        <v>79.39</v>
      </c>
      <c r="L18" s="31"/>
      <c r="M18" s="54"/>
      <c r="N18" s="56"/>
    </row>
    <row r="19" spans="1:20">
      <c r="A19" s="29">
        <f t="shared" si="2"/>
        <v>1.5</v>
      </c>
      <c r="B19" s="32">
        <v>115</v>
      </c>
      <c r="C19" s="33">
        <f t="shared" si="3"/>
        <v>38.399966360856268</v>
      </c>
      <c r="D19" s="33">
        <f t="shared" si="0"/>
        <v>1.2423153141655214</v>
      </c>
      <c r="E19" s="29">
        <f t="shared" si="4"/>
        <v>1.5</v>
      </c>
      <c r="F19" s="35">
        <v>18</v>
      </c>
      <c r="G19" s="34">
        <f t="shared" si="1"/>
        <v>1.2423153141655214</v>
      </c>
      <c r="I19" s="23" t="s">
        <v>13</v>
      </c>
      <c r="J19" s="43">
        <f>J17-J18</f>
        <v>7.8299999999999983</v>
      </c>
      <c r="L19" s="31"/>
      <c r="M19" s="54"/>
      <c r="N19" s="57"/>
    </row>
    <row r="20" spans="1:20">
      <c r="A20" s="29">
        <f t="shared" si="2"/>
        <v>2</v>
      </c>
      <c r="B20" s="32">
        <v>134</v>
      </c>
      <c r="C20" s="33">
        <f t="shared" si="3"/>
        <v>44.203372069317012</v>
      </c>
      <c r="D20" s="33">
        <f t="shared" si="0"/>
        <v>1.4300670355650926</v>
      </c>
      <c r="E20" s="29">
        <f t="shared" si="4"/>
        <v>2</v>
      </c>
      <c r="F20" s="35">
        <v>40</v>
      </c>
      <c r="G20" s="34">
        <f t="shared" si="1"/>
        <v>1.4300670355650926</v>
      </c>
      <c r="I20" s="39" t="s">
        <v>14</v>
      </c>
      <c r="J20" s="36">
        <f>J18-J16</f>
        <v>57.620000000000005</v>
      </c>
      <c r="L20" s="31"/>
      <c r="M20" s="58"/>
      <c r="N20" s="59"/>
    </row>
    <row r="21" spans="1:20">
      <c r="A21" s="29">
        <f t="shared" si="2"/>
        <v>2.5</v>
      </c>
      <c r="B21" s="32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74</v>
      </c>
      <c r="G21" s="34">
        <f t="shared" si="1"/>
        <v>1.6375820960593559</v>
      </c>
      <c r="I21" s="39" t="s">
        <v>15</v>
      </c>
      <c r="J21" s="43">
        <f>(J19/J20)*100</f>
        <v>13.589031586254768</v>
      </c>
      <c r="L21" s="31"/>
      <c r="M21" s="58"/>
      <c r="N21" s="57"/>
    </row>
    <row r="22" spans="1:20">
      <c r="A22" s="29">
        <f t="shared" si="2"/>
        <v>3</v>
      </c>
      <c r="B22" s="32">
        <v>173</v>
      </c>
      <c r="C22" s="33">
        <f t="shared" si="3"/>
        <v>56.115625891946983</v>
      </c>
      <c r="D22" s="33">
        <f t="shared" si="0"/>
        <v>1.8154521479115815</v>
      </c>
      <c r="E22" s="29">
        <f t="shared" si="4"/>
        <v>3</v>
      </c>
      <c r="F22" s="35">
        <v>130</v>
      </c>
      <c r="G22" s="34">
        <f t="shared" si="1"/>
        <v>1.8154521479115815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189</v>
      </c>
      <c r="C23" s="33">
        <f t="shared" si="3"/>
        <v>61.002704383282357</v>
      </c>
      <c r="D23" s="33">
        <f t="shared" si="0"/>
        <v>1.9735588606691155</v>
      </c>
      <c r="E23" s="29">
        <f t="shared" si="4"/>
        <v>3.5</v>
      </c>
      <c r="F23" s="35">
        <v>190</v>
      </c>
      <c r="G23" s="34">
        <f t="shared" si="1"/>
        <v>1.9735588606691155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198</v>
      </c>
      <c r="C24" s="33">
        <f t="shared" si="3"/>
        <v>63.751686034658498</v>
      </c>
      <c r="D24" s="33">
        <f t="shared" si="0"/>
        <v>2.0624938865952278</v>
      </c>
      <c r="E24" s="29">
        <f t="shared" si="4"/>
        <v>4</v>
      </c>
      <c r="F24" s="35">
        <v>260</v>
      </c>
      <c r="G24" s="34">
        <f t="shared" si="1"/>
        <v>2.0624938865952278</v>
      </c>
      <c r="H24" s="2"/>
      <c r="I24" s="39" t="s">
        <v>18</v>
      </c>
      <c r="J24" s="41">
        <v>274.27999999999997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184</v>
      </c>
      <c r="C25" s="33">
        <f t="shared" si="3"/>
        <v>59.475492354740055</v>
      </c>
      <c r="D25" s="33">
        <f t="shared" si="0"/>
        <v>1.9241505129323861</v>
      </c>
      <c r="E25" s="29">
        <f t="shared" ref="E25:E42" si="5">E24+0.5</f>
        <v>4.5</v>
      </c>
      <c r="F25" s="35">
        <v>330</v>
      </c>
      <c r="G25" s="34">
        <f t="shared" si="1"/>
        <v>1.9241505129323861</v>
      </c>
      <c r="H25" s="2"/>
      <c r="I25" s="39" t="s">
        <v>19</v>
      </c>
      <c r="J25" s="41">
        <v>137.86000000000001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173</v>
      </c>
      <c r="C26" s="33">
        <f t="shared" si="3"/>
        <v>56.115625891946983</v>
      </c>
      <c r="D26" s="33">
        <f t="shared" si="0"/>
        <v>1.8154521479115815</v>
      </c>
      <c r="E26" s="29">
        <f t="shared" si="5"/>
        <v>5</v>
      </c>
      <c r="F26" s="35">
        <v>390</v>
      </c>
      <c r="G26" s="34">
        <f t="shared" si="1"/>
        <v>1.8154521479115815</v>
      </c>
      <c r="I26" s="39" t="s">
        <v>20</v>
      </c>
      <c r="J26" s="45">
        <f>J24-J25</f>
        <v>136.41999999999996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153</v>
      </c>
      <c r="C27" s="33">
        <f t="shared" si="3"/>
        <v>50.006777777777778</v>
      </c>
      <c r="D27" s="33">
        <f t="shared" si="0"/>
        <v>1.6178187569646645</v>
      </c>
      <c r="E27" s="29">
        <f t="shared" si="5"/>
        <v>5.5</v>
      </c>
      <c r="F27" s="35">
        <v>450</v>
      </c>
      <c r="G27" s="34">
        <f t="shared" si="1"/>
        <v>1.6178187569646645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136</v>
      </c>
      <c r="C28" s="33">
        <f t="shared" si="3"/>
        <v>44.814256880733943</v>
      </c>
      <c r="D28" s="33">
        <f t="shared" si="0"/>
        <v>1.4498303746597847</v>
      </c>
      <c r="E28" s="29">
        <f t="shared" si="5"/>
        <v>6</v>
      </c>
      <c r="F28" s="35">
        <v>500</v>
      </c>
      <c r="G28" s="34">
        <f t="shared" si="1"/>
        <v>1.4498303746597847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119</v>
      </c>
      <c r="C29" s="33">
        <f t="shared" si="3"/>
        <v>39.621735983690108</v>
      </c>
      <c r="D29" s="33">
        <f t="shared" si="0"/>
        <v>1.2818419923549049</v>
      </c>
      <c r="E29" s="29">
        <f t="shared" si="5"/>
        <v>6.5</v>
      </c>
      <c r="F29" s="35">
        <v>550</v>
      </c>
      <c r="G29" s="34">
        <f t="shared" si="1"/>
        <v>1.2818419923549049</v>
      </c>
      <c r="I29" s="39" t="s">
        <v>21</v>
      </c>
      <c r="J29" s="43">
        <f>J21</f>
        <v>13.589031586254768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109</v>
      </c>
      <c r="C30" s="33">
        <f t="shared" si="3"/>
        <v>36.567311926605498</v>
      </c>
      <c r="D30" s="33">
        <f t="shared" si="0"/>
        <v>1.1830252968814461</v>
      </c>
      <c r="E30" s="29">
        <f t="shared" si="5"/>
        <v>7</v>
      </c>
      <c r="F30" s="35">
        <v>590</v>
      </c>
      <c r="G30" s="34">
        <f t="shared" si="1"/>
        <v>1.1830252968814461</v>
      </c>
      <c r="I30" s="44" t="s">
        <v>37</v>
      </c>
      <c r="J30" s="43">
        <f>J26/J28</f>
        <v>2.2749785709759291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99</v>
      </c>
      <c r="C31" s="33">
        <f t="shared" si="3"/>
        <v>33.512887869520888</v>
      </c>
      <c r="D31" s="33">
        <f t="shared" si="0"/>
        <v>1.0842086014079872</v>
      </c>
      <c r="E31" s="29">
        <f t="shared" si="5"/>
        <v>7.5</v>
      </c>
      <c r="F31" s="35">
        <v>640</v>
      </c>
      <c r="G31" s="34">
        <f t="shared" si="1"/>
        <v>1.0842086014079872</v>
      </c>
      <c r="I31" s="44" t="s">
        <v>38</v>
      </c>
      <c r="J31" s="43">
        <f>J30/(1+J29/100)</f>
        <v>2.0028153591998934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668</v>
      </c>
      <c r="G32" s="34">
        <f t="shared" si="1"/>
        <v>1.0545635927659498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91</v>
      </c>
      <c r="C33" s="33">
        <f t="shared" si="3"/>
        <v>31.069348623853205</v>
      </c>
      <c r="D33" s="33">
        <f t="shared" si="0"/>
        <v>1.0051552450292205</v>
      </c>
      <c r="E33" s="29">
        <f t="shared" si="5"/>
        <v>8.5</v>
      </c>
      <c r="F33" s="35">
        <v>700</v>
      </c>
      <c r="G33" s="34">
        <f t="shared" si="1"/>
        <v>1.0051552450292205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86</v>
      </c>
      <c r="C34" s="33">
        <f t="shared" si="3"/>
        <v>29.542136595310904</v>
      </c>
      <c r="D34" s="34">
        <f t="shared" si="0"/>
        <v>0.95574689729249118</v>
      </c>
      <c r="E34" s="29">
        <f t="shared" si="5"/>
        <v>9</v>
      </c>
      <c r="F34" s="35">
        <v>724</v>
      </c>
      <c r="G34" s="34">
        <f t="shared" si="1"/>
        <v>0.95574689729249118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83</v>
      </c>
      <c r="C35" s="33">
        <f t="shared" si="3"/>
        <v>28.625809378185522</v>
      </c>
      <c r="D35" s="34">
        <f t="shared" si="0"/>
        <v>0.92610188865045362</v>
      </c>
      <c r="E35" s="29">
        <f t="shared" si="5"/>
        <v>9.5</v>
      </c>
      <c r="F35" s="35">
        <v>750</v>
      </c>
      <c r="G35" s="34">
        <f t="shared" si="1"/>
        <v>0.92610188865045362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81</v>
      </c>
      <c r="C36" s="33">
        <f t="shared" si="3"/>
        <v>28.014924566768599</v>
      </c>
      <c r="D36" s="34">
        <f t="shared" si="0"/>
        <v>0.90633854955576187</v>
      </c>
      <c r="E36" s="29">
        <f t="shared" si="5"/>
        <v>10</v>
      </c>
      <c r="F36" s="35">
        <v>770</v>
      </c>
      <c r="G36" s="34">
        <f t="shared" si="1"/>
        <v>0.90633854955576187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79</v>
      </c>
      <c r="C37" s="33">
        <f t="shared" si="3"/>
        <v>27.404039755351679</v>
      </c>
      <c r="D37" s="34">
        <f t="shared" si="0"/>
        <v>0.88657521046107013</v>
      </c>
      <c r="E37" s="29">
        <f t="shared" si="5"/>
        <v>10.5</v>
      </c>
      <c r="F37" s="35">
        <v>784</v>
      </c>
      <c r="G37" s="34">
        <f t="shared" si="1"/>
        <v>0.88657521046107013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77</v>
      </c>
      <c r="C38" s="33">
        <f t="shared" si="3"/>
        <v>26.793154943934759</v>
      </c>
      <c r="D38" s="34">
        <f t="shared" si="0"/>
        <v>0.86681187136637849</v>
      </c>
      <c r="E38" s="29">
        <f t="shared" si="5"/>
        <v>11</v>
      </c>
      <c r="F38" s="35">
        <v>786</v>
      </c>
      <c r="G38" s="34">
        <f t="shared" si="1"/>
        <v>0.86681187136637849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76</v>
      </c>
      <c r="C39" s="33">
        <f t="shared" si="3"/>
        <v>26.487712538226297</v>
      </c>
      <c r="D39" s="33">
        <f t="shared" si="0"/>
        <v>0.85693020181903257</v>
      </c>
      <c r="E39" s="29">
        <f t="shared" si="5"/>
        <v>11.5</v>
      </c>
      <c r="F39" s="35">
        <v>792</v>
      </c>
      <c r="G39" s="34">
        <f t="shared" si="1"/>
        <v>0.85693020181903257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2.6553940594359804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10.25</v>
      </c>
      <c r="M15" s="54"/>
      <c r="N15" s="56"/>
    </row>
    <row r="16" spans="1:14">
      <c r="A16" s="29">
        <f>A15+0.5</f>
        <v>0.5</v>
      </c>
      <c r="B16" s="32">
        <v>78</v>
      </c>
      <c r="C16" s="33">
        <f>(0.00299639*B16+0.03211882)/9.81*1000</f>
        <v>27.098597349643217</v>
      </c>
      <c r="D16" s="33">
        <f t="shared" si="0"/>
        <v>0.87669354091372431</v>
      </c>
      <c r="E16" s="29">
        <v>0.5</v>
      </c>
      <c r="F16" s="35">
        <v>-40</v>
      </c>
      <c r="G16" s="34">
        <f t="shared" si="1"/>
        <v>0.43834677045686216</v>
      </c>
      <c r="I16" s="23" t="s">
        <v>11</v>
      </c>
      <c r="J16" s="23">
        <v>71.23</v>
      </c>
      <c r="M16" s="54"/>
      <c r="N16" s="54"/>
    </row>
    <row r="17" spans="1:20">
      <c r="A17" s="29">
        <f t="shared" ref="A17:A40" si="2">A16+0.5</f>
        <v>1</v>
      </c>
      <c r="B17" s="32">
        <v>119</v>
      </c>
      <c r="C17" s="33">
        <f t="shared" ref="C17:C37" si="3">(0.00299639*B17+0.03211882)/9.81*1000</f>
        <v>39.621735983690108</v>
      </c>
      <c r="D17" s="33">
        <f t="shared" si="0"/>
        <v>1.2818419923549049</v>
      </c>
      <c r="E17" s="29">
        <f>E16+0.5</f>
        <v>1</v>
      </c>
      <c r="F17" s="35">
        <v>-80</v>
      </c>
      <c r="G17" s="34">
        <f t="shared" si="1"/>
        <v>0.64092099617745246</v>
      </c>
      <c r="I17" s="23" t="s">
        <v>12</v>
      </c>
      <c r="J17" s="23">
        <v>63.89</v>
      </c>
      <c r="M17" s="54"/>
      <c r="N17" s="56"/>
    </row>
    <row r="18" spans="1:20">
      <c r="A18" s="29">
        <f t="shared" si="2"/>
        <v>1.5</v>
      </c>
      <c r="B18" s="32">
        <v>150</v>
      </c>
      <c r="C18" s="33">
        <f t="shared" si="3"/>
        <v>49.090450560652393</v>
      </c>
      <c r="D18" s="33">
        <f t="shared" si="0"/>
        <v>1.5881737483226268</v>
      </c>
      <c r="E18" s="29">
        <f>E17+0.5</f>
        <v>1.5</v>
      </c>
      <c r="F18" s="35">
        <v>-122</v>
      </c>
      <c r="G18" s="34">
        <f t="shared" si="1"/>
        <v>0.79408687416131341</v>
      </c>
      <c r="I18" s="23" t="s">
        <v>13</v>
      </c>
      <c r="J18" s="38">
        <f>J16-J17</f>
        <v>7.3400000000000034</v>
      </c>
      <c r="M18" s="54"/>
      <c r="N18" s="57"/>
    </row>
    <row r="19" spans="1:20">
      <c r="A19" s="29">
        <f t="shared" si="2"/>
        <v>2</v>
      </c>
      <c r="B19" s="32">
        <v>182</v>
      </c>
      <c r="C19" s="33">
        <f t="shared" si="3"/>
        <v>58.864607543323132</v>
      </c>
      <c r="D19" s="33">
        <f t="shared" si="0"/>
        <v>1.9043871738376943</v>
      </c>
      <c r="E19" s="29">
        <f t="shared" ref="E19:E41" si="4">E18+0.5</f>
        <v>2</v>
      </c>
      <c r="F19" s="35">
        <v>-152</v>
      </c>
      <c r="G19" s="34">
        <f t="shared" si="1"/>
        <v>0.95219358691884715</v>
      </c>
      <c r="I19" s="39" t="s">
        <v>14</v>
      </c>
      <c r="J19" s="40">
        <f>J17-J15</f>
        <v>53.64</v>
      </c>
      <c r="M19" s="58"/>
      <c r="N19" s="59"/>
    </row>
    <row r="20" spans="1:20">
      <c r="A20" s="29">
        <f t="shared" si="2"/>
        <v>2.5</v>
      </c>
      <c r="B20" s="32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2.5</v>
      </c>
      <c r="F20" s="35">
        <v>-160</v>
      </c>
      <c r="G20" s="34">
        <f t="shared" si="1"/>
        <v>1.0411286128449599</v>
      </c>
      <c r="I20" s="39" t="s">
        <v>15</v>
      </c>
      <c r="J20" s="38">
        <f>(J18/J19)*100</f>
        <v>13.683818046234158</v>
      </c>
      <c r="M20" s="58"/>
      <c r="N20" s="57"/>
    </row>
    <row r="21" spans="1:20">
      <c r="A21" s="29">
        <f t="shared" si="2"/>
        <v>3</v>
      </c>
      <c r="B21" s="32">
        <v>225</v>
      </c>
      <c r="C21" s="33">
        <f t="shared" si="3"/>
        <v>71.998630988786942</v>
      </c>
      <c r="D21" s="33">
        <f t="shared" si="0"/>
        <v>2.3292989643735664</v>
      </c>
      <c r="E21" s="29">
        <f t="shared" si="4"/>
        <v>3</v>
      </c>
      <c r="F21" s="35">
        <v>-168</v>
      </c>
      <c r="G21" s="34">
        <f t="shared" si="1"/>
        <v>1.1646494821867832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248</v>
      </c>
      <c r="C22" s="33">
        <f t="shared" si="3"/>
        <v>79.023806320081533</v>
      </c>
      <c r="D22" s="33">
        <f t="shared" si="0"/>
        <v>2.5565773639625213</v>
      </c>
      <c r="E22" s="29">
        <f t="shared" si="4"/>
        <v>3.5</v>
      </c>
      <c r="F22" s="35">
        <v>-168</v>
      </c>
      <c r="G22" s="34">
        <f t="shared" si="1"/>
        <v>1.2782886819812607</v>
      </c>
    </row>
    <row r="23" spans="1:20">
      <c r="A23" s="29">
        <f t="shared" si="2"/>
        <v>4</v>
      </c>
      <c r="B23" s="32">
        <v>258</v>
      </c>
      <c r="C23" s="33">
        <f t="shared" si="3"/>
        <v>82.07823037716615</v>
      </c>
      <c r="D23" s="33">
        <f t="shared" si="0"/>
        <v>2.6553940594359804</v>
      </c>
      <c r="E23" s="29">
        <f t="shared" si="4"/>
        <v>4</v>
      </c>
      <c r="F23" s="35">
        <v>-152</v>
      </c>
      <c r="G23" s="34">
        <f t="shared" si="1"/>
        <v>1.3276970297179902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256</v>
      </c>
      <c r="C24" s="33">
        <f t="shared" si="3"/>
        <v>81.467345565749227</v>
      </c>
      <c r="D24" s="33">
        <f t="shared" si="0"/>
        <v>2.6356307203412883</v>
      </c>
      <c r="E24" s="29">
        <f t="shared" si="4"/>
        <v>4.5</v>
      </c>
      <c r="F24" s="35">
        <v>-140</v>
      </c>
      <c r="G24" s="34">
        <f t="shared" si="1"/>
        <v>1.3178153601706442</v>
      </c>
      <c r="H24" s="2"/>
      <c r="I24" s="39" t="s">
        <v>18</v>
      </c>
      <c r="J24" s="46">
        <v>271.41000000000003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240</v>
      </c>
      <c r="C25" s="33">
        <f t="shared" si="3"/>
        <v>76.580267074413854</v>
      </c>
      <c r="D25" s="33">
        <f t="shared" si="0"/>
        <v>2.4775240075837544</v>
      </c>
      <c r="E25" s="29">
        <f t="shared" si="4"/>
        <v>5</v>
      </c>
      <c r="F25" s="35">
        <v>-124</v>
      </c>
      <c r="G25" s="34">
        <f t="shared" si="1"/>
        <v>1.2387620037918772</v>
      </c>
      <c r="H25" s="2"/>
      <c r="I25" s="39" t="s">
        <v>19</v>
      </c>
      <c r="J25" s="46">
        <v>149.13999999999999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215</v>
      </c>
      <c r="C26" s="33">
        <f t="shared" si="3"/>
        <v>68.94420693170234</v>
      </c>
      <c r="D26" s="33">
        <f t="shared" si="0"/>
        <v>2.2304822689001078</v>
      </c>
      <c r="E26" s="29">
        <f t="shared" si="4"/>
        <v>5.5</v>
      </c>
      <c r="F26" s="35">
        <v>-110</v>
      </c>
      <c r="G26" s="34">
        <f t="shared" si="1"/>
        <v>1.1152411344500539</v>
      </c>
      <c r="H26" s="2"/>
      <c r="I26" s="39" t="s">
        <v>20</v>
      </c>
      <c r="J26" s="42">
        <f>J24-J25</f>
        <v>122.27000000000004</v>
      </c>
      <c r="O26" s="1"/>
      <c r="P26" s="1"/>
      <c r="Q26" s="1"/>
      <c r="R26" s="1"/>
    </row>
    <row r="27" spans="1:20">
      <c r="A27" s="29">
        <f t="shared" si="2"/>
        <v>6</v>
      </c>
      <c r="B27" s="32">
        <v>195</v>
      </c>
      <c r="C27" s="33">
        <f t="shared" si="3"/>
        <v>62.83535881753312</v>
      </c>
      <c r="D27" s="33">
        <f t="shared" si="0"/>
        <v>2.0328488779531906</v>
      </c>
      <c r="E27" s="29">
        <f t="shared" si="4"/>
        <v>6</v>
      </c>
      <c r="F27" s="35">
        <v>-96</v>
      </c>
      <c r="G27" s="34">
        <f t="shared" si="1"/>
        <v>1.0164244389765953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173</v>
      </c>
      <c r="C28" s="33">
        <f t="shared" si="3"/>
        <v>56.115625891946983</v>
      </c>
      <c r="D28" s="33">
        <f t="shared" si="0"/>
        <v>1.8154521479115815</v>
      </c>
      <c r="E28" s="29">
        <f t="shared" si="4"/>
        <v>6.5</v>
      </c>
      <c r="F28" s="35">
        <v>-80</v>
      </c>
      <c r="G28" s="34">
        <f t="shared" si="1"/>
        <v>0.90772607395579075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169</v>
      </c>
      <c r="C29" s="33">
        <f t="shared" si="3"/>
        <v>54.893856269113144</v>
      </c>
      <c r="D29" s="33">
        <f t="shared" si="0"/>
        <v>1.775925469722198</v>
      </c>
      <c r="E29" s="29">
        <f t="shared" si="4"/>
        <v>7</v>
      </c>
      <c r="F29" s="35">
        <v>-64</v>
      </c>
      <c r="G29" s="34">
        <f t="shared" si="1"/>
        <v>0.887962734861099</v>
      </c>
      <c r="I29" s="39" t="s">
        <v>21</v>
      </c>
      <c r="J29" s="38">
        <f>J20</f>
        <v>13.683818046234158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165</v>
      </c>
      <c r="C30" s="33">
        <f t="shared" si="3"/>
        <v>53.672086646279311</v>
      </c>
      <c r="D30" s="34">
        <f t="shared" si="0"/>
        <v>1.736398791532815</v>
      </c>
      <c r="E30" s="29">
        <f t="shared" si="4"/>
        <v>7.5</v>
      </c>
      <c r="F30" s="35">
        <v>-48</v>
      </c>
      <c r="G30" s="34">
        <f t="shared" si="1"/>
        <v>0.86819939576640748</v>
      </c>
      <c r="I30" s="39" t="s">
        <v>25</v>
      </c>
      <c r="J30" s="38">
        <f>J26/J28</f>
        <v>2.0285527047092891</v>
      </c>
      <c r="K30" s="5"/>
      <c r="R30" s="1"/>
      <c r="S30" s="1"/>
      <c r="T30" s="1"/>
    </row>
    <row r="31" spans="1:20">
      <c r="A31" s="29">
        <f t="shared" si="2"/>
        <v>8</v>
      </c>
      <c r="B31" s="32">
        <v>160</v>
      </c>
      <c r="C31" s="33">
        <f t="shared" si="3"/>
        <v>52.144874617737003</v>
      </c>
      <c r="D31" s="34">
        <f t="shared" si="0"/>
        <v>1.6869904437960854</v>
      </c>
      <c r="E31" s="29">
        <f t="shared" si="4"/>
        <v>8</v>
      </c>
      <c r="F31" s="35">
        <v>-30</v>
      </c>
      <c r="G31" s="34">
        <f t="shared" si="1"/>
        <v>0.84349522189804271</v>
      </c>
      <c r="I31" s="39" t="s">
        <v>26</v>
      </c>
      <c r="J31" s="38">
        <f>J30/(1+J29/100)</f>
        <v>1.7843812246737663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156</v>
      </c>
      <c r="C32" s="33">
        <f t="shared" si="3"/>
        <v>50.923104994903149</v>
      </c>
      <c r="D32" s="34">
        <f t="shared" si="0"/>
        <v>1.6474637656067017</v>
      </c>
      <c r="E32" s="29">
        <f t="shared" si="4"/>
        <v>8.5</v>
      </c>
      <c r="F32" s="35">
        <v>-8</v>
      </c>
      <c r="G32" s="34">
        <f t="shared" si="1"/>
        <v>0.82373188280335086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153</v>
      </c>
      <c r="C33" s="33">
        <f t="shared" si="3"/>
        <v>50.006777777777778</v>
      </c>
      <c r="D33" s="34">
        <f t="shared" si="0"/>
        <v>1.6178187569646645</v>
      </c>
      <c r="E33" s="29">
        <f t="shared" si="4"/>
        <v>9</v>
      </c>
      <c r="F33" s="35">
        <v>12</v>
      </c>
      <c r="G33" s="34">
        <f t="shared" si="1"/>
        <v>0.80890937848233224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150</v>
      </c>
      <c r="C34" s="33">
        <f t="shared" si="3"/>
        <v>49.090450560652393</v>
      </c>
      <c r="D34" s="34">
        <f t="shared" si="0"/>
        <v>1.5881737483226268</v>
      </c>
      <c r="E34" s="29">
        <f t="shared" si="4"/>
        <v>9.5</v>
      </c>
      <c r="F34" s="35">
        <v>30</v>
      </c>
      <c r="G34" s="34">
        <f t="shared" si="1"/>
        <v>0.79408687416131341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147</v>
      </c>
      <c r="C35" s="33">
        <f t="shared" si="3"/>
        <v>48.174123343527015</v>
      </c>
      <c r="D35" s="34">
        <f t="shared" si="0"/>
        <v>1.5585287396805894</v>
      </c>
      <c r="E35" s="29">
        <f t="shared" si="4"/>
        <v>10</v>
      </c>
      <c r="F35" s="35">
        <v>50</v>
      </c>
      <c r="G35" s="34">
        <f t="shared" si="1"/>
        <v>0.77926436984029468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144</v>
      </c>
      <c r="C36" s="33">
        <f t="shared" si="3"/>
        <v>47.25779612640163</v>
      </c>
      <c r="D36" s="34">
        <f t="shared" si="0"/>
        <v>1.5288837310385517</v>
      </c>
      <c r="E36" s="29">
        <f t="shared" si="4"/>
        <v>10.5</v>
      </c>
      <c r="F36" s="35">
        <v>66</v>
      </c>
      <c r="G36" s="34">
        <f t="shared" si="1"/>
        <v>0.76444186551927584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143</v>
      </c>
      <c r="C37" s="33">
        <f t="shared" si="3"/>
        <v>46.952353720693168</v>
      </c>
      <c r="D37" s="34">
        <f t="shared" si="0"/>
        <v>1.5190020614912056</v>
      </c>
      <c r="E37" s="29">
        <f t="shared" si="4"/>
        <v>11</v>
      </c>
      <c r="F37" s="35">
        <v>84</v>
      </c>
      <c r="G37" s="34">
        <f t="shared" si="1"/>
        <v>0.75950103074560282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13.459000942507071</v>
      </c>
      <c r="C11" s="32">
        <f ca="1">Punto1!B12</f>
        <v>30.91</v>
      </c>
      <c r="D11" s="60">
        <f ca="1">Punto1!J31</f>
        <v>2.0716596570689094</v>
      </c>
      <c r="E11" s="60">
        <f ca="1">Punto1!J32</f>
        <v>1.8259103639725145</v>
      </c>
      <c r="F11" s="60">
        <f ca="1">Punto1!F11</f>
        <v>0.5</v>
      </c>
      <c r="G11" s="33">
        <f ca="1">Punto1!F12</f>
        <v>1.420185366017747</v>
      </c>
    </row>
    <row r="12" spans="1:11">
      <c r="A12" s="32">
        <v>2</v>
      </c>
      <c r="B12" s="60">
        <f ca="1">Punto2!J29</f>
        <v>13.589031586254768</v>
      </c>
      <c r="C12" s="32">
        <f ca="1">Punto2!B12</f>
        <v>30.91</v>
      </c>
      <c r="D12" s="60">
        <f ca="1">Punto2!J30</f>
        <v>2.2749785709759291</v>
      </c>
      <c r="E12" s="60">
        <f ca="1">Punto2!J31</f>
        <v>2.0028153591998934</v>
      </c>
      <c r="F12" s="29">
        <f ca="1">Punto2!F11</f>
        <v>1</v>
      </c>
      <c r="G12" s="33">
        <f ca="1">Punto2!F12</f>
        <v>2.0624938865952278</v>
      </c>
    </row>
    <row r="13" spans="1:11">
      <c r="A13" s="32">
        <v>3</v>
      </c>
      <c r="B13" s="60">
        <f ca="1">Punto3!J29</f>
        <v>13.683818046234158</v>
      </c>
      <c r="C13" s="32">
        <f ca="1">Punto3!B11</f>
        <v>30.91</v>
      </c>
      <c r="D13" s="60">
        <f ca="1">Punto3!J30</f>
        <v>2.0285527047092891</v>
      </c>
      <c r="E13" s="60">
        <f ca="1">Punto3!J31</f>
        <v>1.7843812246737663</v>
      </c>
      <c r="F13" s="29">
        <f ca="1">Punto3!F10</f>
        <v>2</v>
      </c>
      <c r="G13" s="33">
        <f ca="1">Punto3!F11</f>
        <v>2.6553940594359804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ATAN(0.7905)*180/PI()</f>
        <v>38.326370517910419</v>
      </c>
      <c r="J16" s="62" t="s">
        <v>2</v>
      </c>
    </row>
    <row r="17" spans="1:12" ht="14.25">
      <c r="H17" s="65" t="s">
        <v>4</v>
      </c>
      <c r="I17" s="67">
        <f>I19</f>
        <v>1.1237999999999999</v>
      </c>
      <c r="J17" s="63" t="s">
        <v>9</v>
      </c>
    </row>
    <row r="19" spans="1:12">
      <c r="H19" s="9">
        <v>0</v>
      </c>
      <c r="I19" s="11">
        <v>1.1237999999999999</v>
      </c>
    </row>
    <row r="20" spans="1:12">
      <c r="H20" s="9">
        <f t="shared" ref="H20:I22" si="0">F11</f>
        <v>0.5</v>
      </c>
      <c r="I20" s="11">
        <f t="shared" si="0"/>
        <v>1.420185366017747</v>
      </c>
    </row>
    <row r="21" spans="1:12">
      <c r="H21" s="9">
        <f t="shared" si="0"/>
        <v>1</v>
      </c>
      <c r="I21" s="11">
        <f t="shared" si="0"/>
        <v>2.0624938865952278</v>
      </c>
    </row>
    <row r="22" spans="1:12">
      <c r="H22" s="9">
        <f t="shared" si="0"/>
        <v>2</v>
      </c>
      <c r="I22" s="11">
        <f t="shared" si="0"/>
        <v>2.6553940594359804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2010-07-23T14:16:39Z</dcterms:modified>
</cp:coreProperties>
</file>